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1 кв. 2025\повторное объявление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0" i="1" l="1"/>
  <c r="W11" i="1" s="1"/>
  <c r="K12" i="1"/>
  <c r="K10" i="1"/>
  <c r="L10" i="1" s="1"/>
  <c r="I10" i="1"/>
  <c r="H10" i="1"/>
  <c r="C10" i="1"/>
  <c r="W12" i="1" l="1"/>
  <c r="W13" i="1" s="1"/>
  <c r="L11" i="1"/>
  <c r="L12" i="1" s="1"/>
  <c r="L13" i="1" s="1"/>
</calcChain>
</file>

<file path=xl/sharedStrings.xml><?xml version="1.0" encoding="utf-8"?>
<sst xmlns="http://schemas.openxmlformats.org/spreadsheetml/2006/main" count="42" uniqueCount="32">
  <si>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</si>
  <si>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</si>
  <si>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</si>
  <si>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</si>
  <si>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</si>
  <si>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</si>
  <si>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</si>
  <si>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</si>
  <si>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</si>
  <si>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</si>
  <si>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</si>
  <si>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</si>
  <si>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</si>
  <si>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</si>
  <si>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</si>
  <si>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</si>
  <si>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</si>
  <si>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</si>
  <si>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шт.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</si>
  <si>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</si>
  <si>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</si>
  <si>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</si>
  <si>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</si>
  <si>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</si>
  <si>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</si>
  <si>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</si>
  <si>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</si>
  <si>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</si>
  <si>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</si>
  <si>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лот №28001-ФИН ФД-2025-ЯЭ</t>
  </si>
  <si>
    <t>ОКПД2 64.19.21.000. Предоставление кредитной линии для нужд ПАО «Якутскэнерго»</t>
  </si>
  <si>
    <t>КОММЕРЧЕСКОЕ ПРЕДЛОЖЕНИЕ ЛОТ №28001-ФИН ФД-2025-ЯЭ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</si>
</sst>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b/>
      <sz val="10"/>
      <color rgb="FF000000"/>
      <name val="PT Mono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left" vertical="center"/>
      <protection locked="0"/>
    </xf>
    <xf numFmtId="4" fontId="1" fillId="0" borderId="6" xfId="0" applyNumberFormat="1" applyFont="1" applyBorder="1" applyAlignment="1">
      <alignment horizontal="right" vertical="center"/>
    </xf>
    <xf numFmtId="4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4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2" borderId="4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>
      <alignment horizontal="left" vertical="top" wrapText="1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1" fillId="2" borderId="4" xfId="0" applyFont="1" applyFill="1" applyBorder="1" applyAlignment="1" applyProtection="1">
      <alignment horizontal="right" vertical="top"/>
      <protection locked="0"/>
    </xf>
    <xf numFmtId="0" fontId="5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>
      <alignment horizontal="center" vertical="top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9"/>
  <sheetViews>
    <sheetView showGridLines="0" tabSelected="1" topLeftCell="G1" zoomScaleNormal="100" workbookViewId="0">
      <selection activeCell="X18" sqref="X18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18.5703125" style="1"/>
    <col min="22" max="22" width="14.5703125" style="1" customWidth="1"/>
    <col min="23" max="23" width="18.5703125" style="1"/>
    <col min="24" max="24" width="14.28515625" style="1" customWidth="1"/>
    <col min="25" max="25" width="4.5703125" style="1" customWidth="1"/>
    <col min="26" max="16384" width="18.5703125" style="1"/>
  </cols>
  <sheetData>
    <row r="1" spans="2:2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23" ht="24" customHeight="1">
      <c r="B2" s="3"/>
      <c r="M2" s="4"/>
      <c r="Q2" s="5"/>
      <c r="R2" s="5"/>
      <c r="S2" s="5"/>
      <c r="T2" s="5"/>
      <c r="U2" s="5"/>
      <c r="V2" s="5"/>
      <c r="W2" s="5"/>
    </row>
    <row r="3" spans="2:23">
      <c r="B3" s="3"/>
      <c r="C3" s="49" t="s">
        <v>31</v>
      </c>
      <c r="D3" s="49"/>
      <c r="E3" s="49"/>
      <c r="F3" s="49"/>
      <c r="G3" s="49"/>
      <c r="H3" s="49"/>
      <c r="I3" s="49"/>
      <c r="J3" s="49"/>
      <c r="K3" s="49"/>
      <c r="L3" s="49"/>
      <c r="M3" s="4"/>
      <c r="Q3" s="50" t="s">
        <v>0</v>
      </c>
      <c r="R3" s="50"/>
      <c r="S3" s="50"/>
      <c r="T3" s="50"/>
      <c r="U3" s="50"/>
      <c r="V3" s="50"/>
      <c r="W3" s="50"/>
    </row>
    <row r="4" spans="2:23" ht="24" customHeight="1">
      <c r="B4" s="3"/>
      <c r="M4" s="4"/>
      <c r="Q4" s="5"/>
      <c r="R4" s="51" t="s">
        <v>29</v>
      </c>
      <c r="S4" s="52"/>
      <c r="T4" s="52"/>
      <c r="U4" s="52"/>
      <c r="V4" s="52"/>
      <c r="W4" s="52"/>
    </row>
    <row r="5" spans="2:23" ht="24" customHeight="1">
      <c r="B5" s="3"/>
      <c r="C5" s="46" t="s">
        <v>1</v>
      </c>
      <c r="D5" s="46"/>
      <c r="E5" s="42"/>
      <c r="F5" s="42"/>
      <c r="G5" s="42"/>
      <c r="H5" s="42"/>
      <c r="I5" s="42"/>
      <c r="M5" s="4"/>
      <c r="Q5" s="5"/>
      <c r="R5" s="5"/>
      <c r="S5" s="5"/>
      <c r="T5" s="5"/>
      <c r="U5" s="5"/>
      <c r="V5" s="5"/>
      <c r="W5" s="5"/>
    </row>
    <row r="6" spans="2:23" ht="24" customHeight="1">
      <c r="B6" s="3"/>
      <c r="C6" s="46" t="s">
        <v>2</v>
      </c>
      <c r="D6" s="46"/>
      <c r="E6" s="47"/>
      <c r="F6" s="47"/>
      <c r="G6" s="47"/>
      <c r="H6" s="47"/>
      <c r="I6" s="47"/>
      <c r="M6" s="4"/>
      <c r="Q6" s="5"/>
      <c r="R6" s="5"/>
      <c r="S6" s="5"/>
      <c r="T6" s="5"/>
      <c r="U6" s="5"/>
      <c r="V6" s="5"/>
      <c r="W6" s="5"/>
    </row>
    <row r="7" spans="2:23" ht="24" customHeight="1">
      <c r="B7" s="3"/>
      <c r="C7" s="46" t="s">
        <v>3</v>
      </c>
      <c r="D7" s="46"/>
      <c r="E7" s="47"/>
      <c r="F7" s="47"/>
      <c r="G7" s="47"/>
      <c r="H7" s="47"/>
      <c r="I7" s="47"/>
      <c r="M7" s="4"/>
      <c r="Q7" s="5"/>
      <c r="R7" s="5"/>
      <c r="S7" s="5"/>
      <c r="T7" s="5"/>
      <c r="U7" s="5"/>
      <c r="V7" s="5"/>
      <c r="W7" s="5"/>
    </row>
    <row r="8" spans="2:23">
      <c r="B8" s="3"/>
      <c r="M8" s="4"/>
      <c r="Q8" s="5"/>
      <c r="R8" s="5"/>
      <c r="S8" s="5"/>
      <c r="T8" s="5"/>
      <c r="U8" s="5"/>
      <c r="V8" s="5"/>
      <c r="W8" s="5"/>
    </row>
    <row r="9" spans="2:23" ht="84" customHeight="1">
      <c r="B9" s="3"/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4"/>
      <c r="Q9" s="6" t="s">
        <v>4</v>
      </c>
      <c r="R9" s="6" t="s">
        <v>14</v>
      </c>
      <c r="S9" s="6" t="s">
        <v>15</v>
      </c>
      <c r="T9" s="6" t="s">
        <v>9</v>
      </c>
      <c r="U9" s="6" t="s">
        <v>10</v>
      </c>
      <c r="V9" s="6" t="s">
        <v>12</v>
      </c>
      <c r="W9" s="6" t="s">
        <v>16</v>
      </c>
    </row>
    <row r="10" spans="2:23" ht="60" customHeight="1">
      <c r="B10" s="3"/>
      <c r="C10" s="27">
        <f>Q10</f>
        <v>1</v>
      </c>
      <c r="D10" s="28" t="s">
        <v>30</v>
      </c>
      <c r="E10" s="8" t="s">
        <v>17</v>
      </c>
      <c r="F10" s="8" t="s">
        <v>17</v>
      </c>
      <c r="G10" s="8" t="s">
        <v>17</v>
      </c>
      <c r="H10" s="7" t="str">
        <f>T10</f>
        <v>шт.</v>
      </c>
      <c r="I10" s="9">
        <f>U10</f>
        <v>795358380.82000005</v>
      </c>
      <c r="J10" s="10">
        <v>0</v>
      </c>
      <c r="K10" s="11">
        <f>V10</f>
        <v>1</v>
      </c>
      <c r="L10" s="9">
        <f t="shared" ref="L10" si="0">J10*K10</f>
        <v>0</v>
      </c>
      <c r="M10" s="4"/>
      <c r="Q10" s="29">
        <v>1</v>
      </c>
      <c r="R10" s="28" t="s">
        <v>30</v>
      </c>
      <c r="S10" s="6"/>
      <c r="T10" s="12" t="s">
        <v>18</v>
      </c>
      <c r="U10" s="13">
        <v>795358380.82000005</v>
      </c>
      <c r="V10" s="14">
        <v>1</v>
      </c>
      <c r="W10" s="13">
        <f t="shared" ref="W10" si="1">U10*V10</f>
        <v>795358380.82000005</v>
      </c>
    </row>
    <row r="11" spans="2:23" ht="24" customHeight="1">
      <c r="B11" s="3"/>
      <c r="C11" s="48" t="s">
        <v>19</v>
      </c>
      <c r="D11" s="48"/>
      <c r="E11" s="48"/>
      <c r="F11" s="48"/>
      <c r="G11" s="48"/>
      <c r="H11" s="48"/>
      <c r="I11" s="48"/>
      <c r="J11" s="45" t="s">
        <v>20</v>
      </c>
      <c r="K11" s="45"/>
      <c r="L11" s="15">
        <f>SUM(L10:L10)</f>
        <v>0</v>
      </c>
      <c r="M11" s="4"/>
      <c r="Q11" s="33" t="s">
        <v>21</v>
      </c>
      <c r="R11" s="34"/>
      <c r="S11" s="34"/>
      <c r="T11" s="35"/>
      <c r="U11" s="31" t="s">
        <v>20</v>
      </c>
      <c r="V11" s="32"/>
      <c r="W11" s="17">
        <f>SUM(W10:W10)</f>
        <v>795358380.82000005</v>
      </c>
    </row>
    <row r="12" spans="2:23" ht="24" customHeight="1">
      <c r="B12" s="3"/>
      <c r="C12" s="48"/>
      <c r="D12" s="48"/>
      <c r="E12" s="48"/>
      <c r="F12" s="48"/>
      <c r="G12" s="48"/>
      <c r="H12" s="48"/>
      <c r="I12" s="48"/>
      <c r="J12" s="18" t="s">
        <v>22</v>
      </c>
      <c r="K12" s="19">
        <f>V12</f>
        <v>0</v>
      </c>
      <c r="L12" s="15">
        <f>K12*L11</f>
        <v>0</v>
      </c>
      <c r="M12" s="4"/>
      <c r="Q12" s="36"/>
      <c r="R12" s="37"/>
      <c r="S12" s="37"/>
      <c r="T12" s="38"/>
      <c r="U12" s="16" t="s">
        <v>22</v>
      </c>
      <c r="V12" s="20">
        <v>0</v>
      </c>
      <c r="W12" s="17">
        <f>V12*W11</f>
        <v>0</v>
      </c>
    </row>
    <row r="13" spans="2:23" ht="24" customHeight="1">
      <c r="B13" s="3"/>
      <c r="C13" s="48"/>
      <c r="D13" s="48"/>
      <c r="E13" s="48"/>
      <c r="F13" s="48"/>
      <c r="G13" s="48"/>
      <c r="H13" s="48"/>
      <c r="I13" s="48"/>
      <c r="J13" s="45" t="s">
        <v>23</v>
      </c>
      <c r="K13" s="45"/>
      <c r="L13" s="15">
        <f>SUM(L11:L12)</f>
        <v>0</v>
      </c>
      <c r="M13" s="4"/>
      <c r="Q13" s="39"/>
      <c r="R13" s="40"/>
      <c r="S13" s="40"/>
      <c r="T13" s="41"/>
      <c r="U13" s="31" t="s">
        <v>23</v>
      </c>
      <c r="V13" s="32"/>
      <c r="W13" s="17">
        <f>SUM(W11:W12)</f>
        <v>795358380.82000005</v>
      </c>
    </row>
    <row r="14" spans="2:23" ht="24" customHeight="1">
      <c r="B14" s="3"/>
      <c r="M14" s="4"/>
      <c r="Q14" s="5"/>
      <c r="R14" s="5"/>
      <c r="S14" s="5"/>
      <c r="T14" s="5"/>
      <c r="U14" s="5"/>
      <c r="V14" s="5"/>
      <c r="W14" s="5"/>
    </row>
    <row r="15" spans="2:23" ht="15.75" customHeight="1">
      <c r="B15" s="3"/>
      <c r="C15" s="42"/>
      <c r="D15" s="42"/>
      <c r="E15" s="42"/>
      <c r="F15" s="21"/>
      <c r="G15" s="22"/>
      <c r="H15" s="21"/>
      <c r="I15" s="43"/>
      <c r="J15" s="43"/>
      <c r="K15" s="43"/>
      <c r="L15" s="43"/>
      <c r="M15" s="4"/>
      <c r="Q15" s="53"/>
      <c r="R15" s="53"/>
      <c r="S15" s="53"/>
      <c r="T15" s="53"/>
      <c r="U15" s="53"/>
      <c r="V15" s="53"/>
      <c r="W15" s="53"/>
    </row>
    <row r="16" spans="2:23">
      <c r="B16" s="3"/>
      <c r="C16" s="44" t="s">
        <v>24</v>
      </c>
      <c r="D16" s="44"/>
      <c r="E16" s="44"/>
      <c r="F16" s="21"/>
      <c r="G16" s="23" t="s">
        <v>25</v>
      </c>
      <c r="H16" s="21" t="s">
        <v>26</v>
      </c>
      <c r="I16" s="44" t="s">
        <v>27</v>
      </c>
      <c r="J16" s="44"/>
      <c r="K16" s="44"/>
      <c r="L16" s="44"/>
      <c r="M16" s="4"/>
      <c r="Q16" s="53"/>
      <c r="R16" s="53"/>
      <c r="S16" s="53"/>
      <c r="T16" s="53"/>
      <c r="U16" s="53"/>
      <c r="V16" s="53"/>
      <c r="W16" s="53"/>
    </row>
    <row r="17" spans="2:23"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Q17" s="54"/>
      <c r="R17" s="54"/>
      <c r="S17" s="54"/>
      <c r="T17" s="54"/>
      <c r="U17" s="54"/>
      <c r="V17" s="54"/>
      <c r="W17" s="54"/>
    </row>
    <row r="18" spans="2:23" ht="15.75" customHeight="1">
      <c r="Q18" s="55"/>
      <c r="R18" s="55"/>
      <c r="S18" s="55"/>
      <c r="T18" s="55"/>
      <c r="U18" s="55"/>
      <c r="V18" s="55"/>
      <c r="W18" s="55"/>
    </row>
    <row r="19" spans="2:23" ht="15.75" customHeight="1">
      <c r="B19" s="30" t="s">
        <v>28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Q19" s="55"/>
      <c r="R19" s="55"/>
      <c r="S19" s="55"/>
      <c r="T19" s="55"/>
      <c r="U19" s="55"/>
      <c r="V19" s="55"/>
      <c r="W19" s="55"/>
    </row>
    <row r="20" spans="2:23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Q20" s="55"/>
      <c r="R20" s="55"/>
      <c r="S20" s="55"/>
      <c r="T20" s="55"/>
      <c r="U20" s="55"/>
      <c r="V20" s="55"/>
      <c r="W20" s="55"/>
    </row>
    <row r="21" spans="2:23">
      <c r="Q21" s="55"/>
      <c r="R21" s="55"/>
      <c r="S21" s="55"/>
      <c r="T21" s="55"/>
      <c r="U21" s="55"/>
      <c r="V21" s="55"/>
      <c r="W21" s="55"/>
    </row>
    <row r="22" spans="2:23">
      <c r="Q22" s="55"/>
      <c r="R22" s="55"/>
      <c r="S22" s="55"/>
      <c r="T22" s="55"/>
      <c r="U22" s="55"/>
      <c r="V22" s="55"/>
      <c r="W22" s="55"/>
    </row>
    <row r="23" spans="2:23">
      <c r="Q23" s="55"/>
      <c r="R23" s="55"/>
      <c r="S23" s="55"/>
      <c r="T23" s="55"/>
      <c r="U23" s="55"/>
      <c r="V23" s="55"/>
      <c r="W23" s="55"/>
    </row>
    <row r="24" spans="2:23">
      <c r="Q24" s="55"/>
      <c r="R24" s="55"/>
      <c r="S24" s="55"/>
      <c r="T24" s="55"/>
      <c r="U24" s="55"/>
      <c r="V24" s="55"/>
      <c r="W24" s="55"/>
    </row>
    <row r="25" spans="2:23">
      <c r="Q25" s="55"/>
      <c r="R25" s="55"/>
      <c r="S25" s="55"/>
      <c r="T25" s="55"/>
      <c r="U25" s="55"/>
      <c r="V25" s="55"/>
      <c r="W25" s="55"/>
    </row>
    <row r="26" spans="2:23">
      <c r="Q26" s="55"/>
      <c r="R26" s="55"/>
      <c r="S26" s="55"/>
      <c r="T26" s="55"/>
      <c r="U26" s="55"/>
      <c r="V26" s="55"/>
      <c r="W26" s="55"/>
    </row>
    <row r="27" spans="2:23">
      <c r="Q27" s="55"/>
      <c r="R27" s="55"/>
      <c r="S27" s="55"/>
      <c r="T27" s="55"/>
      <c r="U27" s="55"/>
      <c r="V27" s="55"/>
      <c r="W27" s="55"/>
    </row>
    <row r="28" spans="2:23">
      <c r="Q28" s="55"/>
      <c r="R28" s="55"/>
      <c r="S28" s="55"/>
      <c r="T28" s="55"/>
      <c r="U28" s="55"/>
      <c r="V28" s="55"/>
      <c r="W28" s="55"/>
    </row>
    <row r="29" spans="2:23">
      <c r="Q29" s="55"/>
      <c r="R29" s="55"/>
      <c r="S29" s="55"/>
      <c r="T29" s="55"/>
      <c r="U29" s="55"/>
      <c r="V29" s="55"/>
      <c r="W29" s="55"/>
    </row>
  </sheetData>
  <mergeCells count="22">
    <mergeCell ref="C3:L3"/>
    <mergeCell ref="Q3:W3"/>
    <mergeCell ref="C5:D5"/>
    <mergeCell ref="E5:I5"/>
    <mergeCell ref="R4:W4"/>
    <mergeCell ref="C6:D6"/>
    <mergeCell ref="E6:I6"/>
    <mergeCell ref="C7:D7"/>
    <mergeCell ref="E7:I7"/>
    <mergeCell ref="C11:I13"/>
    <mergeCell ref="Q18:W29"/>
    <mergeCell ref="B19:M20"/>
    <mergeCell ref="Q15:W16"/>
    <mergeCell ref="U13:V13"/>
    <mergeCell ref="U11:V11"/>
    <mergeCell ref="Q11:T13"/>
    <mergeCell ref="C15:E15"/>
    <mergeCell ref="I15:L15"/>
    <mergeCell ref="C16:E16"/>
    <mergeCell ref="I16:L16"/>
    <mergeCell ref="J11:K11"/>
    <mergeCell ref="J13:K13"/>
  </mergeCells>
  <pageMargins left="0.25" right="0.25" top="0.75" bottom="0.75" header="0.511811023622047" footer="0.511811023622047"/>
  <pageSetup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Погодаева Наталья Альбертовна</cp:lastModifiedBy>
  <cp:revision>0</cp:revision>
  <cp:lastPrinted>2023-05-26T09:59:13Z</cp:lastPrinted>
  <dcterms:created xsi:type="dcterms:W3CDTF">2023-05-26T08:17:29Z</dcterms:created>
  <dcterms:modified xsi:type="dcterms:W3CDTF">2025-02-05T00:33:51Z</dcterms:modified>
  <dc:language>ru-RU</dc:language>
</cp:coreProperties>
</file>